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_Baranyi Anita\2019_Testületi\06.19\"/>
    </mc:Choice>
  </mc:AlternateContent>
  <bookViews>
    <workbookView xWindow="0" yWindow="0" windowWidth="28800" windowHeight="12330"/>
  </bookViews>
  <sheets>
    <sheet name="Information for Municipality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 l="1"/>
  <c r="F8" i="1" l="1"/>
  <c r="D13" i="1"/>
  <c r="D12" i="1"/>
  <c r="C10" i="1"/>
  <c r="E13" i="1" l="1"/>
  <c r="F13" i="1" s="1"/>
  <c r="G13" i="1" s="1"/>
  <c r="E12" i="1"/>
  <c r="F12" i="1" s="1"/>
  <c r="G12" i="1" s="1"/>
  <c r="G10" i="1" s="1"/>
  <c r="D10" i="1"/>
  <c r="H12" i="1" l="1"/>
  <c r="F10" i="1"/>
  <c r="E10" i="1"/>
  <c r="H13" i="1"/>
  <c r="C17" i="1"/>
  <c r="G17" i="1"/>
  <c r="F17" i="1"/>
  <c r="E17" i="1"/>
  <c r="D17" i="1"/>
  <c r="G24" i="1"/>
  <c r="G22" i="1" s="1"/>
  <c r="H20" i="1"/>
  <c r="H19" i="1"/>
  <c r="H18" i="1"/>
  <c r="H23" i="1"/>
  <c r="H15" i="1"/>
  <c r="H8" i="1"/>
  <c r="D24" i="1"/>
  <c r="D22" i="1" s="1"/>
  <c r="E22" i="1"/>
  <c r="F24" i="1"/>
  <c r="F22" i="1" s="1"/>
  <c r="H24" i="1"/>
  <c r="D6" i="1"/>
  <c r="G6" i="1" s="1"/>
  <c r="H10" i="1" l="1"/>
  <c r="E6" i="1"/>
  <c r="F6" i="1" s="1"/>
  <c r="C22" i="1"/>
  <c r="H17" i="1"/>
  <c r="H22" i="1"/>
</calcChain>
</file>

<file path=xl/sharedStrings.xml><?xml version="1.0" encoding="utf-8"?>
<sst xmlns="http://schemas.openxmlformats.org/spreadsheetml/2006/main" count="22" uniqueCount="22">
  <si>
    <t>Car</t>
  </si>
  <si>
    <t>Trucks</t>
  </si>
  <si>
    <t>SRF payroll</t>
  </si>
  <si>
    <t>Service provider</t>
  </si>
  <si>
    <t>Contractual</t>
  </si>
  <si>
    <t>Communal waste / Kommunális szennyvíz</t>
  </si>
  <si>
    <t>Sewage water [m3/day] /Szennyvíz</t>
  </si>
  <si>
    <t>Technological waste (sótalanító berendezés regeneráló víz - regenarion water of DM plant) &amp; (vízlágyító berendezés regeneráló víz - regenarion water of softner plant )</t>
  </si>
  <si>
    <t>Traffic [number] /Forgalom</t>
  </si>
  <si>
    <t>Manpower [person] /Emberi erőforrás</t>
  </si>
  <si>
    <t>Strom water - 4 year 10 min [m3] /                                        Csapadékvíz - 4 év 10 perces esőre kalkulálva</t>
  </si>
  <si>
    <t>Tentative year for investment [date]                                      Beuházás Tervezett dátuma</t>
  </si>
  <si>
    <t>Potable water [m3/day] / Vízszükséglet</t>
  </si>
  <si>
    <t>Parameter/Leírás</t>
  </si>
  <si>
    <t>Phase-1/a 1/a ütem</t>
  </si>
  <si>
    <t>Phase-1/b 1/b ütem</t>
  </si>
  <si>
    <t>Phase-2/a 2/a ütem</t>
  </si>
  <si>
    <t>Phase-2/b 2/b ütem</t>
  </si>
  <si>
    <t xml:space="preserve">Technological drain (kazánok, a hűtési rendszer, valamint a légkezelők vízbeporlasztó rendszereinek pótvíz ellátásra épül ki -
boiler, cooling, water spray system &amp; technology)  </t>
  </si>
  <si>
    <t>Resin plant / Alapanyag üzem</t>
  </si>
  <si>
    <t>Total / Össz.</t>
  </si>
  <si>
    <t>SRF BERUHÁZÁSSAL KAPCSOLATOS TÁJÉKOZTATÁS - 2019. 06.07.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</si>
</sst>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2" xfId="0" applyFont="1" applyFill="1" applyBorder="1"/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5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1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1" fontId="2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="130" zoomScaleNormal="100" zoomScaleSheetLayoutView="130" workbookViewId="0">
      <selection activeCell="A13" sqref="A13:XFD13"/>
    </sheetView>
  </sheetViews>
  <sheetFormatPr defaultRowHeight="15" x14ac:dyDescent="0.25"/>
  <cols>
    <col min="2" max="2" width="77.28515625" bestFit="1" customWidth="1"/>
    <col min="3" max="3" width="10.7109375" style="2" bestFit="1" customWidth="1"/>
    <col min="4" max="4" width="10.85546875" style="2" bestFit="1" customWidth="1"/>
    <col min="5" max="5" width="10.7109375" style="2" bestFit="1" customWidth="1"/>
    <col min="6" max="6" width="10.85546875" style="2" bestFit="1" customWidth="1"/>
    <col min="7" max="7" width="15.28515625" style="2" customWidth="1"/>
    <col min="8" max="8" width="10.140625" style="2" customWidth="1"/>
  </cols>
  <sheetData>
    <row r="1" spans="1:8" ht="18.75" x14ac:dyDescent="0.3">
      <c r="A1" s="3"/>
      <c r="B1" s="3"/>
      <c r="C1" s="4"/>
      <c r="D1" s="4"/>
      <c r="E1" s="4"/>
      <c r="F1" s="4"/>
      <c r="G1" s="4"/>
      <c r="H1" s="4"/>
    </row>
    <row r="2" spans="1:8" ht="18.75" x14ac:dyDescent="0.3">
      <c r="A2" s="3"/>
      <c r="B2" s="5" t="s">
        <v>21</v>
      </c>
      <c r="C2" s="5"/>
      <c r="D2" s="5"/>
      <c r="E2" s="5"/>
      <c r="F2" s="5"/>
      <c r="G2" s="5"/>
      <c r="H2" s="5"/>
    </row>
    <row r="3" spans="1:8" ht="19.5" thickBot="1" x14ac:dyDescent="0.35">
      <c r="A3" s="3"/>
      <c r="B3" s="3"/>
      <c r="C3" s="4"/>
      <c r="D3" s="4"/>
      <c r="E3" s="4"/>
      <c r="F3" s="4"/>
      <c r="G3" s="4"/>
      <c r="H3" s="4"/>
    </row>
    <row r="4" spans="1:8" s="1" customFormat="1" ht="56.25" x14ac:dyDescent="0.3">
      <c r="A4" s="6"/>
      <c r="B4" s="7" t="s">
        <v>13</v>
      </c>
      <c r="C4" s="8" t="s">
        <v>14</v>
      </c>
      <c r="D4" s="9" t="s">
        <v>15</v>
      </c>
      <c r="E4" s="9" t="s">
        <v>16</v>
      </c>
      <c r="F4" s="9" t="s">
        <v>17</v>
      </c>
      <c r="G4" s="9" t="s">
        <v>19</v>
      </c>
      <c r="H4" s="10" t="s">
        <v>20</v>
      </c>
    </row>
    <row r="5" spans="1:8" s="1" customFormat="1" ht="18.75" x14ac:dyDescent="0.3">
      <c r="A5" s="6"/>
      <c r="B5" s="11"/>
      <c r="C5" s="12"/>
      <c r="D5" s="12"/>
      <c r="E5" s="12"/>
      <c r="F5" s="12"/>
      <c r="G5" s="12"/>
      <c r="H5" s="13"/>
    </row>
    <row r="6" spans="1:8" s="1" customFormat="1" ht="37.5" x14ac:dyDescent="0.3">
      <c r="A6" s="6"/>
      <c r="B6" s="14" t="s">
        <v>11</v>
      </c>
      <c r="C6" s="15">
        <v>2019</v>
      </c>
      <c r="D6" s="15">
        <f>C6+3</f>
        <v>2022</v>
      </c>
      <c r="E6" s="15">
        <f t="shared" ref="E6:F6" si="0">D6+3</f>
        <v>2025</v>
      </c>
      <c r="F6" s="15">
        <f t="shared" si="0"/>
        <v>2028</v>
      </c>
      <c r="G6" s="15">
        <f>D6</f>
        <v>2022</v>
      </c>
      <c r="H6" s="16"/>
    </row>
    <row r="7" spans="1:8" ht="18.75" x14ac:dyDescent="0.3">
      <c r="A7" s="3"/>
      <c r="B7" s="17"/>
      <c r="C7" s="18"/>
      <c r="D7" s="18"/>
      <c r="E7" s="18"/>
      <c r="F7" s="18"/>
      <c r="G7" s="18"/>
      <c r="H7" s="19"/>
    </row>
    <row r="8" spans="1:8" s="1" customFormat="1" ht="18.75" x14ac:dyDescent="0.3">
      <c r="A8" s="6"/>
      <c r="B8" s="20" t="s">
        <v>12</v>
      </c>
      <c r="C8" s="21">
        <v>100</v>
      </c>
      <c r="D8" s="21">
        <v>90</v>
      </c>
      <c r="E8" s="21">
        <v>100</v>
      </c>
      <c r="F8" s="21">
        <f>D8</f>
        <v>90</v>
      </c>
      <c r="G8" s="21">
        <v>90</v>
      </c>
      <c r="H8" s="22">
        <f>SUM(C8:G8)</f>
        <v>470</v>
      </c>
    </row>
    <row r="9" spans="1:8" ht="18.75" x14ac:dyDescent="0.3">
      <c r="A9" s="3"/>
      <c r="B9" s="17"/>
      <c r="C9" s="18"/>
      <c r="D9" s="18"/>
      <c r="E9" s="18"/>
      <c r="F9" s="18"/>
      <c r="G9" s="18"/>
      <c r="H9" s="19"/>
    </row>
    <row r="10" spans="1:8" s="1" customFormat="1" ht="18.75" x14ac:dyDescent="0.3">
      <c r="A10" s="6"/>
      <c r="B10" s="20" t="s">
        <v>6</v>
      </c>
      <c r="C10" s="21">
        <f>SUM(C11:C13)</f>
        <v>57</v>
      </c>
      <c r="D10" s="21">
        <f t="shared" ref="D10:G10" si="1">SUM(D11:D13)</f>
        <v>55</v>
      </c>
      <c r="E10" s="21">
        <f t="shared" si="1"/>
        <v>57</v>
      </c>
      <c r="F10" s="21">
        <f t="shared" si="1"/>
        <v>55</v>
      </c>
      <c r="G10" s="21">
        <f t="shared" si="1"/>
        <v>55</v>
      </c>
      <c r="H10" s="22">
        <f>SUM(H11:H13)</f>
        <v>279</v>
      </c>
    </row>
    <row r="11" spans="1:8" ht="28.15" customHeight="1" x14ac:dyDescent="0.3">
      <c r="A11" s="3"/>
      <c r="B11" s="23" t="s">
        <v>5</v>
      </c>
      <c r="C11" s="24">
        <v>12.5</v>
      </c>
      <c r="D11" s="24">
        <v>10.5</v>
      </c>
      <c r="E11" s="24">
        <v>12.5</v>
      </c>
      <c r="F11" s="24">
        <v>10.5</v>
      </c>
      <c r="G11" s="24">
        <v>10.5</v>
      </c>
      <c r="H11" s="25">
        <f>SUM(C11:G11)</f>
        <v>56.5</v>
      </c>
    </row>
    <row r="12" spans="1:8" ht="56.25" x14ac:dyDescent="0.3">
      <c r="A12" s="3"/>
      <c r="B12" s="23" t="s">
        <v>7</v>
      </c>
      <c r="C12" s="24">
        <v>7</v>
      </c>
      <c r="D12" s="24">
        <f>C12</f>
        <v>7</v>
      </c>
      <c r="E12" s="24">
        <f t="shared" ref="E12:G12" si="2">D12</f>
        <v>7</v>
      </c>
      <c r="F12" s="24">
        <f t="shared" si="2"/>
        <v>7</v>
      </c>
      <c r="G12" s="24">
        <f t="shared" si="2"/>
        <v>7</v>
      </c>
      <c r="H12" s="25">
        <f>SUM(C12:G12)</f>
        <v>35</v>
      </c>
    </row>
    <row r="13" spans="1:8" ht="56.25" x14ac:dyDescent="0.3">
      <c r="A13" s="3"/>
      <c r="B13" s="23" t="s">
        <v>18</v>
      </c>
      <c r="C13" s="24">
        <v>37.5</v>
      </c>
      <c r="D13" s="24">
        <f t="shared" ref="D13:G13" si="3">C13</f>
        <v>37.5</v>
      </c>
      <c r="E13" s="24">
        <f t="shared" si="3"/>
        <v>37.5</v>
      </c>
      <c r="F13" s="24">
        <f t="shared" si="3"/>
        <v>37.5</v>
      </c>
      <c r="G13" s="24">
        <f t="shared" si="3"/>
        <v>37.5</v>
      </c>
      <c r="H13" s="25">
        <f>SUM(C13:G13)</f>
        <v>187.5</v>
      </c>
    </row>
    <row r="14" spans="1:8" ht="18.75" x14ac:dyDescent="0.3">
      <c r="A14" s="3"/>
      <c r="B14" s="26"/>
      <c r="C14" s="18"/>
      <c r="D14" s="18"/>
      <c r="E14" s="18"/>
      <c r="F14" s="18"/>
      <c r="G14" s="18"/>
      <c r="H14" s="19"/>
    </row>
    <row r="15" spans="1:8" s="1" customFormat="1" ht="37.5" x14ac:dyDescent="0.3">
      <c r="A15" s="6"/>
      <c r="B15" s="14" t="s">
        <v>10</v>
      </c>
      <c r="C15" s="15">
        <v>719</v>
      </c>
      <c r="D15" s="15">
        <v>118</v>
      </c>
      <c r="E15" s="15">
        <v>719</v>
      </c>
      <c r="F15" s="15">
        <v>118</v>
      </c>
      <c r="G15" s="15">
        <v>90</v>
      </c>
      <c r="H15" s="16">
        <f>SUM(C15:G15)</f>
        <v>1764</v>
      </c>
    </row>
    <row r="16" spans="1:8" ht="18.75" x14ac:dyDescent="0.3">
      <c r="A16" s="3"/>
      <c r="B16" s="17"/>
      <c r="C16" s="18"/>
      <c r="D16" s="18"/>
      <c r="E16" s="18"/>
      <c r="F16" s="18"/>
      <c r="G16" s="18"/>
      <c r="H16" s="19"/>
    </row>
    <row r="17" spans="1:8" s="1" customFormat="1" ht="18.75" x14ac:dyDescent="0.3">
      <c r="A17" s="6"/>
      <c r="B17" s="20" t="s">
        <v>9</v>
      </c>
      <c r="C17" s="21">
        <f>SUM(C18:C20)</f>
        <v>139</v>
      </c>
      <c r="D17" s="21">
        <f t="shared" ref="D17:H17" si="4">SUM(D18:D20)</f>
        <v>119</v>
      </c>
      <c r="E17" s="21">
        <f t="shared" si="4"/>
        <v>119</v>
      </c>
      <c r="F17" s="21">
        <f t="shared" si="4"/>
        <v>119</v>
      </c>
      <c r="G17" s="21">
        <f t="shared" si="4"/>
        <v>69</v>
      </c>
      <c r="H17" s="22">
        <f t="shared" si="4"/>
        <v>565</v>
      </c>
    </row>
    <row r="18" spans="1:8" ht="18.75" x14ac:dyDescent="0.3">
      <c r="A18" s="3"/>
      <c r="B18" s="26" t="s">
        <v>2</v>
      </c>
      <c r="C18" s="18">
        <v>100</v>
      </c>
      <c r="D18" s="18">
        <v>80</v>
      </c>
      <c r="E18" s="18">
        <v>80</v>
      </c>
      <c r="F18" s="18">
        <v>80</v>
      </c>
      <c r="G18" s="18">
        <v>30</v>
      </c>
      <c r="H18" s="19">
        <f>SUM(C18:G18)</f>
        <v>370</v>
      </c>
    </row>
    <row r="19" spans="1:8" ht="18.75" x14ac:dyDescent="0.3">
      <c r="A19" s="3"/>
      <c r="B19" s="26" t="s">
        <v>4</v>
      </c>
      <c r="C19" s="18">
        <v>21</v>
      </c>
      <c r="D19" s="18">
        <v>21</v>
      </c>
      <c r="E19" s="18">
        <v>21</v>
      </c>
      <c r="F19" s="18">
        <v>21</v>
      </c>
      <c r="G19" s="18">
        <v>21</v>
      </c>
      <c r="H19" s="19">
        <f t="shared" ref="H19:H20" si="5">SUM(C19:G19)</f>
        <v>105</v>
      </c>
    </row>
    <row r="20" spans="1:8" ht="18.75" x14ac:dyDescent="0.3">
      <c r="A20" s="3"/>
      <c r="B20" s="26" t="s">
        <v>3</v>
      </c>
      <c r="C20" s="18">
        <v>18</v>
      </c>
      <c r="D20" s="18">
        <v>18</v>
      </c>
      <c r="E20" s="18">
        <v>18</v>
      </c>
      <c r="F20" s="18">
        <v>18</v>
      </c>
      <c r="G20" s="18">
        <v>18</v>
      </c>
      <c r="H20" s="19">
        <f t="shared" si="5"/>
        <v>90</v>
      </c>
    </row>
    <row r="21" spans="1:8" ht="18.75" x14ac:dyDescent="0.3">
      <c r="A21" s="3"/>
      <c r="B21" s="26"/>
      <c r="C21" s="18"/>
      <c r="D21" s="18"/>
      <c r="E21" s="18"/>
      <c r="F21" s="18"/>
      <c r="G21" s="18"/>
      <c r="H21" s="19"/>
    </row>
    <row r="22" spans="1:8" s="1" customFormat="1" ht="18.75" x14ac:dyDescent="0.3">
      <c r="A22" s="6"/>
      <c r="B22" s="20" t="s">
        <v>8</v>
      </c>
      <c r="C22" s="27">
        <f>SUM(C23:C24)</f>
        <v>135</v>
      </c>
      <c r="D22" s="27">
        <f t="shared" ref="D22:H22" si="6">SUM(D23:D24)</f>
        <v>41.203703703703709</v>
      </c>
      <c r="E22" s="27">
        <f t="shared" si="6"/>
        <v>135</v>
      </c>
      <c r="F22" s="27">
        <f t="shared" si="6"/>
        <v>41.203703703703709</v>
      </c>
      <c r="G22" s="27">
        <f t="shared" si="6"/>
        <v>37.777777777777779</v>
      </c>
      <c r="H22" s="28">
        <f t="shared" si="6"/>
        <v>390.18518518518522</v>
      </c>
    </row>
    <row r="23" spans="1:8" ht="18.75" x14ac:dyDescent="0.3">
      <c r="A23" s="3"/>
      <c r="B23" s="26" t="s">
        <v>0</v>
      </c>
      <c r="C23" s="18">
        <v>110</v>
      </c>
      <c r="D23" s="18">
        <v>25</v>
      </c>
      <c r="E23" s="18">
        <v>110</v>
      </c>
      <c r="F23" s="18">
        <v>25</v>
      </c>
      <c r="G23" s="18">
        <v>10</v>
      </c>
      <c r="H23" s="29">
        <f t="shared" ref="H23:H24" si="7">SUM(C23:G23)</f>
        <v>280</v>
      </c>
    </row>
    <row r="24" spans="1:8" ht="19.5" thickBot="1" x14ac:dyDescent="0.35">
      <c r="A24" s="3"/>
      <c r="B24" s="30" t="s">
        <v>1</v>
      </c>
      <c r="C24" s="31">
        <v>25</v>
      </c>
      <c r="D24" s="31">
        <f t="shared" ref="D24:F24" si="8">3500*2/18/24</f>
        <v>16.203703703703706</v>
      </c>
      <c r="E24" s="31">
        <v>25</v>
      </c>
      <c r="F24" s="31">
        <f t="shared" si="8"/>
        <v>16.203703703703706</v>
      </c>
      <c r="G24" s="31">
        <f>500/18</f>
        <v>27.777777777777779</v>
      </c>
      <c r="H24" s="32">
        <f t="shared" si="7"/>
        <v>110.18518518518519</v>
      </c>
    </row>
  </sheetData>
  <mergeCells count="1">
    <mergeCell ref="B2:H2"/>
  </mergeCells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67A3C6B9ADC47896F45378DA39B6A" ma:contentTypeVersion="10" ma:contentTypeDescription="Create a new document." ma:contentTypeScope="" ma:versionID="4452ddc139ce138dcef4e5587621ca19">
  <xsd:schema xmlns:xsd="http://www.w3.org/2001/XMLSchema" xmlns:xs="http://www.w3.org/2001/XMLSchema" xmlns:p="http://schemas.microsoft.com/office/2006/metadata/properties" xmlns:ns2="5bf74030-5077-472a-9610-0d119f25ab8f" xmlns:ns3="4fab2f0e-1f36-4efc-bdb8-8b8e24cf4bf2" targetNamespace="http://schemas.microsoft.com/office/2006/metadata/properties" ma:root="true" ma:fieldsID="a8ea180bd4b5ef09bae3723c4c6e2d87" ns2:_="" ns3:_="">
    <xsd:import namespace="5bf74030-5077-472a-9610-0d119f25ab8f"/>
    <xsd:import namespace="4fab2f0e-1f36-4efc-bdb8-8b8e24cf4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74030-5077-472a-9610-0d119f25ab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b2f0e-1f36-4efc-bdb8-8b8e24cf4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939A9B-DC10-4C40-B683-754D453AE6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579BA7-EBB7-4B01-9446-740074805D9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4fab2f0e-1f36-4efc-bdb8-8b8e24cf4bf2"/>
    <ds:schemaRef ds:uri="http://schemas.openxmlformats.org/package/2006/metadata/core-properties"/>
    <ds:schemaRef ds:uri="5bf74030-5077-472a-9610-0d119f25ab8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8F87A8-7282-4B99-9664-1FB66B909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f74030-5077-472a-9610-0d119f25ab8f"/>
    <ds:schemaRef ds:uri="4fab2f0e-1f36-4efc-bdb8-8b8e24cf4b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Information for Municipality</vt:lpstr>
    </vt:vector>
  </TitlesOfParts>
  <Company>SRF-Limited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titkarsag1</cp:lastModifiedBy>
  <cp:lastPrinted>2019-06-13T09:57:25Z</cp:lastPrinted>
  <dcterms:created xsi:type="dcterms:W3CDTF">2019-06-04T12:51:21Z</dcterms:created>
  <dcterms:modified xsi:type="dcterms:W3CDTF">2019-06-13T09:59:34Z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0x0101004D967A3C6B9ADC47896F45378DA39B6A</vt:lpwstr>
  </property>
</Properties>
</file>